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MarchesPublics\Les marchés publics\MP 2026\MP 2026\2026-19 DERATISATION\2026-19 DCE\"/>
    </mc:Choice>
  </mc:AlternateContent>
  <xr:revisionPtr revIDLastSave="0" documentId="13_ncr:1_{BEA3E357-85CB-4C6D-8C5A-609F1245CB0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PGF" sheetId="1" r:id="rId1"/>
    <sheet name="BPU" sheetId="2" r:id="rId2"/>
    <sheet name="DQE" sheetId="3" r:id="rId3"/>
  </sheets>
  <calcPr calcId="191029"/>
</workbook>
</file>

<file path=xl/calcChain.xml><?xml version="1.0" encoding="utf-8"?>
<calcChain xmlns="http://schemas.openxmlformats.org/spreadsheetml/2006/main">
  <c r="F24" i="3" l="1"/>
  <c r="F23" i="3"/>
  <c r="F22" i="3"/>
  <c r="F21" i="3"/>
  <c r="F20" i="3"/>
  <c r="F19" i="3"/>
  <c r="F18" i="3"/>
  <c r="F17" i="3"/>
  <c r="F16" i="3"/>
  <c r="F25" i="3" s="1"/>
  <c r="F15" i="3"/>
  <c r="F14" i="3"/>
  <c r="F13" i="3"/>
  <c r="F12" i="3"/>
  <c r="F11" i="3"/>
  <c r="F10" i="3"/>
  <c r="F9" i="3"/>
  <c r="F8" i="3"/>
  <c r="F64" i="1"/>
  <c r="F45" i="1"/>
  <c r="F26" i="1"/>
  <c r="F17" i="1"/>
  <c r="F66" i="1" s="1"/>
  <c r="F27" i="3" l="1"/>
  <c r="F26" i="3"/>
</calcChain>
</file>

<file path=xl/sharedStrings.xml><?xml version="1.0" encoding="utf-8"?>
<sst xmlns="http://schemas.openxmlformats.org/spreadsheetml/2006/main" count="409" uniqueCount="255">
  <si>
    <t>MARCHÉ N° 2026-19
PRESTATIONS DE GESTION INTÉGRÉE DES NUISIBLES (DÉRATISATION, DÉSINSECTISATION, DÉSINFECTION, TRAITEMENT ANTI-PIGEONS ET INTERVENTIONS CONNEXES) DES BÂTIMENTS, ÉQUIPEMENTS ET ESPACES PUBLICS DE LA VILLE DE VILLEFRANCHE-SUR-MER</t>
  </si>
  <si>
    <t>DÉCOMPOSITION DU PRIX GLOBAL ET FORFAITAIRE (DPGF) – PRIX ANNUELS</t>
  </si>
  <si>
    <t>N°</t>
  </si>
  <si>
    <t>Désignation du site</t>
  </si>
  <si>
    <t>Adresse</t>
  </si>
  <si>
    <t>Dératisation
(visites/an)</t>
  </si>
  <si>
    <t>Désinsectisation
(visites/an)</t>
  </si>
  <si>
    <t>Prix forfaitaire annuel HT (€)</t>
  </si>
  <si>
    <t>Observations</t>
  </si>
  <si>
    <t>CHAPITRE 1 – BÂTIMENTS ADMINISTRATIFS</t>
  </si>
  <si>
    <t>1.1</t>
  </si>
  <si>
    <t>Hôtel de Ville – Citadelle Saint-Elme</t>
  </si>
  <si>
    <t>Place Emmanuel-Philibert</t>
  </si>
  <si>
    <t>1.2</t>
  </si>
  <si>
    <t>France Services</t>
  </si>
  <si>
    <t>81 avenue Georges Clemenceau</t>
  </si>
  <si>
    <t>1.3</t>
  </si>
  <si>
    <t>Agence Postale Communale</t>
  </si>
  <si>
    <t>1.4</t>
  </si>
  <si>
    <t>CCAS</t>
  </si>
  <si>
    <t>64 avenue Georges Clemenceau</t>
  </si>
  <si>
    <t>1.5</t>
  </si>
  <si>
    <t>Épicerie sociale</t>
  </si>
  <si>
    <t>En face du CCAS</t>
  </si>
  <si>
    <t>1.6</t>
  </si>
  <si>
    <t>Police municipale</t>
  </si>
  <si>
    <t>Avenue Maréchal Foch</t>
  </si>
  <si>
    <t>1.7</t>
  </si>
  <si>
    <t>Ateliers municipaux</t>
  </si>
  <si>
    <t>Avenue du Riant Séjour</t>
  </si>
  <si>
    <t>1.8</t>
  </si>
  <si>
    <t>Local des associations</t>
  </si>
  <si>
    <t>Avenue Général de Gaulle</t>
  </si>
  <si>
    <t>1.9</t>
  </si>
  <si>
    <t>SOUS-TOTAL CHAPITRE 1 HT</t>
  </si>
  <si>
    <t>CHAPITRE 2 – ÉCOLES – PETITE ENFANCE – RESTAURATION</t>
  </si>
  <si>
    <t>2.1</t>
  </si>
  <si>
    <t>Cuisine centrale</t>
  </si>
  <si>
    <t>2 rue des Galères</t>
  </si>
  <si>
    <t>2.2</t>
  </si>
  <si>
    <t>École Les Magnolias</t>
  </si>
  <si>
    <t>2.3</t>
  </si>
  <si>
    <t>Groupe scolaire Calderoni</t>
  </si>
  <si>
    <t>2.4</t>
  </si>
  <si>
    <t>École de l’Esquiaou</t>
  </si>
  <si>
    <t>2.5</t>
  </si>
  <si>
    <t>Ancienne école du Plateau Saint-Michel</t>
  </si>
  <si>
    <t>Plateau Saint-Michel</t>
  </si>
  <si>
    <t>2.6</t>
  </si>
  <si>
    <t>Crèche municipale Lou Cigaloun</t>
  </si>
  <si>
    <t>SOUS-TOTAL CHAPITRE 2 HT</t>
  </si>
  <si>
    <t>CHAPITRE 3 – CULTURE – PATRIMOINE – SPORTS</t>
  </si>
  <si>
    <t>3.1</t>
  </si>
  <si>
    <t>Citadelle – bâtiments</t>
  </si>
  <si>
    <t>Citadelle Saint-Elme</t>
  </si>
  <si>
    <t>3.2</t>
  </si>
  <si>
    <t>Citadelle – jardins</t>
  </si>
  <si>
    <t>3.3</t>
  </si>
  <si>
    <t>Fossés de la Citadelle</t>
  </si>
  <si>
    <t>3.4</t>
  </si>
  <si>
    <t>Chemin de ronde</t>
  </si>
  <si>
    <t>3.5</t>
  </si>
  <si>
    <t>Maison des jeunes</t>
  </si>
  <si>
    <t>3.6</t>
  </si>
  <si>
    <t>Chalet des Vigneaux</t>
  </si>
  <si>
    <t>3.7</t>
  </si>
  <si>
    <t>Foyer du Caroubier</t>
  </si>
  <si>
    <t>3.8</t>
  </si>
  <si>
    <t>Église</t>
  </si>
  <si>
    <t>3.9</t>
  </si>
  <si>
    <t>Office de Tourisme</t>
  </si>
  <si>
    <t>3.10</t>
  </si>
  <si>
    <t>Lavoir public</t>
  </si>
  <si>
    <t>3.11</t>
  </si>
  <si>
    <t>Palais de la Marine</t>
  </si>
  <si>
    <t>3.12</t>
  </si>
  <si>
    <t>Club de tennis de la Corne d’Or</t>
  </si>
  <si>
    <t>3.13</t>
  </si>
  <si>
    <t>Gymnase des Glacis</t>
  </si>
  <si>
    <t>3.14</t>
  </si>
  <si>
    <t>Tennis de l’Ange Gardien</t>
  </si>
  <si>
    <t>3.15</t>
  </si>
  <si>
    <t>Complexe sportif de la Barmassa</t>
  </si>
  <si>
    <t>3.16</t>
  </si>
  <si>
    <t>Stade de football</t>
  </si>
  <si>
    <t>SOUS-TOTAL CHAPITRE 3 HT</t>
  </si>
  <si>
    <t>CHAPITRE 4 – ESPACES PUBLICS</t>
  </si>
  <si>
    <t>4.1</t>
  </si>
  <si>
    <t>Jardin Binon</t>
  </si>
  <si>
    <t>4.2</t>
  </si>
  <si>
    <t>Jardin d’enfants Binon</t>
  </si>
  <si>
    <t>4.3</t>
  </si>
  <si>
    <t>Jardin d’enfants et espaces verts de la Darse</t>
  </si>
  <si>
    <t>Darse</t>
  </si>
  <si>
    <t>4.4</t>
  </si>
  <si>
    <t>Jardin de Narvik</t>
  </si>
  <si>
    <t>4.5</t>
  </si>
  <si>
    <t>Jardin des Chasseurs</t>
  </si>
  <si>
    <t>4.6</t>
  </si>
  <si>
    <t>Jardins et aire sportive du Col</t>
  </si>
  <si>
    <t>4.7</t>
  </si>
  <si>
    <t>Plage des Marinières</t>
  </si>
  <si>
    <t>Marinières</t>
  </si>
  <si>
    <t>4.8</t>
  </si>
  <si>
    <t>Enrochements de la place Wilson</t>
  </si>
  <si>
    <t>Place Wilson</t>
  </si>
  <si>
    <t>4.9</t>
  </si>
  <si>
    <t>Cimetière communal</t>
  </si>
  <si>
    <t>4.10</t>
  </si>
  <si>
    <t>WC publics</t>
  </si>
  <si>
    <t>Divers sites</t>
  </si>
  <si>
    <t>4.11</t>
  </si>
  <si>
    <t>Plage de la Darse</t>
  </si>
  <si>
    <t>4.12</t>
  </si>
  <si>
    <t>Rues de la Vieille Ville</t>
  </si>
  <si>
    <t>Vieille Ville</t>
  </si>
  <si>
    <t>4.13</t>
  </si>
  <si>
    <t>Zones d’espaces verts sensibles</t>
  </si>
  <si>
    <t>4.14</t>
  </si>
  <si>
    <t>Parking Wilson</t>
  </si>
  <si>
    <t>4.15</t>
  </si>
  <si>
    <t>Parking de la Barmassa</t>
  </si>
  <si>
    <t>Barmassa</t>
  </si>
  <si>
    <t>4.16</t>
  </si>
  <si>
    <t>Vallons couverts et ouverts</t>
  </si>
  <si>
    <t>SOUS-TOTAL CHAPITRE 4 HT</t>
  </si>
  <si>
    <t>MONTANT TOTAL ANNUEL HT</t>
  </si>
  <si>
    <t>Les prix forfaitaires annuels comprennent l’ensemble des sujétions nécessaires à l’exécution des prestations préventives prévues au CCTP : déplacements, fournitures, produits, appâts, matériels, rapports d’intervention, tenue du registre sanitaire et bilan annuel.</t>
  </si>
  <si>
    <t>BORDEREAU DES PRIX UNITAIRES (BPU)</t>
  </si>
  <si>
    <t>N° Prix</t>
  </si>
  <si>
    <t>Descriptif</t>
  </si>
  <si>
    <t>Unité</t>
  </si>
  <si>
    <t>Prix unitaire HT (€)</t>
  </si>
  <si>
    <t>1. DÉRATISATION DES BÂTIMENTS ET ESPACES PUBLICS</t>
  </si>
  <si>
    <t>Dératisation ponctuelle pour un site ou un ensemble de sites de moins de 500 m²</t>
  </si>
  <si>
    <t>m²</t>
  </si>
  <si>
    <t>Dératisation ponctuelle pour un site ou un ensemble de sites compris entre 500 et 1 500 m²</t>
  </si>
  <si>
    <t>Dératisation ponctuelle pour un site ou un ensemble de sites compris entre 1 501 et 5 000 m²</t>
  </si>
  <si>
    <t>Dératisation ponctuelle pour un site ou un ensemble de sites compris entre 5 001 et 10 000 m²</t>
  </si>
  <si>
    <t>Dératisation ponctuelle pour un site ou un ensemble de sites supérieur à 10 000 m²</t>
  </si>
  <si>
    <t>Fourniture et pose de moins de 25 boîtes d’appâtage, avec réapprovisionnement, enlèvement des animaux morts et rebouchage des terriers pendant une semaine</t>
  </si>
  <si>
    <t>Forfait/boîte</t>
  </si>
  <si>
    <t>Fourniture et pose de 25 à 50 boîtes d’appâtage, avec réapprovisionnement, enlèvement des animaux morts et rebouchage des terriers pendant une semaine</t>
  </si>
  <si>
    <t>Fourniture et pose de moins de 25 boîtes d’appâtage, avec réapprovisionnement, enlèvement des animaux morts et rebouchage des terriers pendant un mois</t>
  </si>
  <si>
    <t>Fourniture et pose de 25 à 50 boîtes d’appâtage, avec réapprovisionnement, enlèvement des animaux morts et rebouchage des terriers pendant un mois</t>
  </si>
  <si>
    <t>1.10</t>
  </si>
  <si>
    <t>Réappâtage de moins de 10 boîtes d’appâtage protégées</t>
  </si>
  <si>
    <t>1.11</t>
  </si>
  <si>
    <t>Réappâtage de 10 à 20 boîtes d’appâtage protégées</t>
  </si>
  <si>
    <t>1.12</t>
  </si>
  <si>
    <t>Réappâtage de 21 à 30 boîtes d’appâtage protégées</t>
  </si>
  <si>
    <t>1.13</t>
  </si>
  <si>
    <t>Réappâtage de 31 à 40 boîtes d’appâtage protégées</t>
  </si>
  <si>
    <t>1.14</t>
  </si>
  <si>
    <t>Réappâtage de plus de 40 boîtes d’appâtage protégées</t>
  </si>
  <si>
    <t>2. DÉSINSECTISATION DES BÂTIMENTS ET ESPACES PUBLICS</t>
  </si>
  <si>
    <t>Désinsectisation ponctuelle pour un site ou un ensemble de sites de moins de 500 m²</t>
  </si>
  <si>
    <t>Désinsectisation ponctuelle pour un site ou un ensemble de sites compris entre 500 et 1 500 m²</t>
  </si>
  <si>
    <t>Désinsectisation ponctuelle pour un site ou un ensemble de sites compris entre 1 501 et 5 000 m²</t>
  </si>
  <si>
    <t>Désinsectisation ponctuelle pour un site ou un ensemble de sites compris entre 5 001 et 10 000 m²</t>
  </si>
  <si>
    <t>Désinsectisation ponctuelle pour un site ou un ensemble de sites supérieur à 10 000 m²</t>
  </si>
  <si>
    <t>3. TRAITEMENT ANTI-PIGEONS</t>
  </si>
  <si>
    <t>Fourniture et pose de fils à ressort en acier inoxydable, sans nacelle ni échafaudage, pour une longueur inférieure à 50 ml</t>
  </si>
  <si>
    <t>ml</t>
  </si>
  <si>
    <t>Fourniture et pose de fils à ressort en acier inoxydable, sans nacelle ni échafaudage, pour une longueur de 51 à 100 ml</t>
  </si>
  <si>
    <t>Fourniture et pose de fils à ressort en acier inoxydable, sans nacelle ni échafaudage, pour une longueur de 101 à 200 ml</t>
  </si>
  <si>
    <t>Fourniture et pose de fils à ressort en acier inoxydable, sans nacelle ni échafaudage, pour une longueur de 201 à 500 ml</t>
  </si>
  <si>
    <t>Fourniture et pose de fils à ressort en acier inoxydable, avec nacelle ou échafaudage, pour une longueur inférieure à 50 ml</t>
  </si>
  <si>
    <t>Fourniture et pose de fils à ressort en acier inoxydable, avec nacelle ou échafaudage, pour une longueur de 51 à 100 ml</t>
  </si>
  <si>
    <t>Fourniture et pose de fils à ressort en acier inoxydable, avec nacelle ou échafaudage, pour une longueur de 101 à 200 ml</t>
  </si>
  <si>
    <t>Fourniture et pose de fils à ressort en acier inoxydable, avec nacelle ou échafaudage, pour une longueur de 201 à 500 ml</t>
  </si>
  <si>
    <t>Fourniture et pose de picots en acier inoxydable, sans nacelle ni échafaudage, pour une longueur inférieure à 50 ml</t>
  </si>
  <si>
    <t>Fourniture et pose de picots en acier inoxydable, sans nacelle ni échafaudage, pour une longueur de 51 à 100 ml</t>
  </si>
  <si>
    <t>Fourniture et pose de picots en acier inoxydable, sans nacelle ni échafaudage, pour une longueur de 101 à 200 ml</t>
  </si>
  <si>
    <t>Fourniture et pose de picots en acier inoxydable, sans nacelle ni échafaudage, pour une longueur de 201 à 500 ml</t>
  </si>
  <si>
    <t>Fourniture et pose de picots en acier inoxydable, avec nacelle ou échafaudage, pour une longueur inférieure à 50 ml</t>
  </si>
  <si>
    <t>Fourniture et pose de picots en acier inoxydable, avec nacelle ou échafaudage, pour une longueur de 51 à 100 ml</t>
  </si>
  <si>
    <t>Fourniture et pose de picots en acier inoxydable, avec nacelle ou échafaudage, pour une longueur de 101 à 200 ml</t>
  </si>
  <si>
    <t>Fourniture et pose de picots en acier inoxydable, avec nacelle ou échafaudage, pour une longueur de 201 à 500 ml</t>
  </si>
  <si>
    <t>3.17</t>
  </si>
  <si>
    <t>Fourniture et pose de grillage obstruant les passages de pigeons pour une surface inférieure à 10 m²</t>
  </si>
  <si>
    <t>3.18</t>
  </si>
  <si>
    <t>Fourniture et pose de grillage obstruant les passages de pigeons pour une surface de 11 à 50 m²</t>
  </si>
  <si>
    <t>3.19</t>
  </si>
  <si>
    <t>Fourniture et pose de grillage obstruant les passages de pigeons pour une surface de 51 à 100 m²</t>
  </si>
  <si>
    <t>3.20</t>
  </si>
  <si>
    <t>Fourniture et pose de grillage obstruant les passages de pigeons pour une surface de 101 à 200 m²</t>
  </si>
  <si>
    <t>3.21</t>
  </si>
  <si>
    <t>Fourniture et pose de grillage obstruant les passages de pigeons pour une surface supérieure à 200 m²</t>
  </si>
  <si>
    <t>3.22</t>
  </si>
  <si>
    <t>Nettoyage et désinfection d’un site infesté de pigeons</t>
  </si>
  <si>
    <t>3.23</t>
  </si>
  <si>
    <t>Fourniture et pose de coupelles répulsives de type Bird Free ou équivalent, sans nacelle ni échafaudage</t>
  </si>
  <si>
    <t>3.24</t>
  </si>
  <si>
    <t>Fourniture et pose de coupelles répulsives de type Bird Free ou équivalent, avec nacelle ou échafaudage</t>
  </si>
  <si>
    <t>4. DÉSINSECTISATION – AUTRES INSECTES</t>
  </si>
  <si>
    <t>Intervention sur nid de guêpes, frelons ou assimilés – hauteur inférieure à 2 mètres</t>
  </si>
  <si>
    <t>Nid</t>
  </si>
  <si>
    <t>Intervention sur nid de guêpes, frelons ou assimilés – hauteur comprise entre 2 et 4 mètres</t>
  </si>
  <si>
    <t>Intervention sur nid de guêpes, frelons ou assimilés – hauteur supérieure à 4 mètres</t>
  </si>
  <si>
    <t>Plus-value pour accès difficile</t>
  </si>
  <si>
    <t>U</t>
  </si>
  <si>
    <t>Intervention pour élimination de moustiques, dont moustique tigre</t>
  </si>
  <si>
    <t>Intervention pour élimination de puces, tiques ou punaises de lit</t>
  </si>
  <si>
    <t>Intervention pour élimination de fourmis</t>
  </si>
  <si>
    <t>Fourniture et pose d’un écopiège contre les chenilles processionnaires</t>
  </si>
  <si>
    <t>5. FOURNITURE DE PRODUITS INSECTICIDES</t>
  </si>
  <si>
    <t>5.1</t>
  </si>
  <si>
    <t>Produit insecticide homologué contre les nuisibles rampants (cafards, blattes, fourmis, etc.) – bombe</t>
  </si>
  <si>
    <t>5.2</t>
  </si>
  <si>
    <t>Produit insecticide homologué contre les nuisibles volants (guêpes, frelons, mites, etc.) – bombe</t>
  </si>
  <si>
    <t>5.3</t>
  </si>
  <si>
    <t>Produit insecticide homologué contre les nuisibles volants et rampants (puces, araignées, mites, punaises de lit, etc.) – diffuseur fumigène</t>
  </si>
  <si>
    <t>6. AUTRES PRESTATIONS</t>
  </si>
  <si>
    <t>6.1</t>
  </si>
  <si>
    <t>Détection canine de punaises de lit</t>
  </si>
  <si>
    <t>Heure</t>
  </si>
  <si>
    <t>6.2</t>
  </si>
  <si>
    <t>1/2 journée</t>
  </si>
  <si>
    <t>6.3</t>
  </si>
  <si>
    <t>Journée</t>
  </si>
  <si>
    <t>6.4</t>
  </si>
  <si>
    <t>Location de nacelle</t>
  </si>
  <si>
    <t>6.5</t>
  </si>
  <si>
    <t>Les prix comprennent toutes les charges et sujétions nécessaires à l’exécution complète des prestations, notamment les déplacements, fournitures, matériels, produits, protections, évacuation des déchets, rapports d’intervention et assurances.</t>
  </si>
  <si>
    <t>DÉTAIL QUANTITATIF ESTIMATIF (DQE) – DOCUMENT NON CONTRACTUEL</t>
  </si>
  <si>
    <t>Quantité estimative</t>
  </si>
  <si>
    <t>PU HT (€)</t>
  </si>
  <si>
    <t>Montant HT (€)</t>
  </si>
  <si>
    <t>Fourniture et pose de moins de 25 boîtes d’appâtage pendant une semaine</t>
  </si>
  <si>
    <t>Fourniture et pose de fils à ressort en acier inoxydable, sans nacelle ni échafaudage, de 51 à 100 ml</t>
  </si>
  <si>
    <t>Produit insecticide homologué – diffuseur fumigène</t>
  </si>
  <si>
    <t>MONTANT TOTAL HT</t>
  </si>
  <si>
    <t>TVA (taux à renseigner)</t>
  </si>
  <si>
    <t>MONTANT TOTAL TTC</t>
  </si>
  <si>
    <t>allée des anciens combattants d'Afrique du nord</t>
  </si>
  <si>
    <t>155 Avenue Georges Clémenceau</t>
  </si>
  <si>
    <t>18 avenue Général Galliéni</t>
  </si>
  <si>
    <t>2 rue de May</t>
  </si>
  <si>
    <t>rue de l'Equiaou</t>
  </si>
  <si>
    <t>111 avenue Georges Clémenceau</t>
  </si>
  <si>
    <t>rue de l'église</t>
  </si>
  <si>
    <t>jardin françois Binon</t>
  </si>
  <si>
    <t>rue du vallon</t>
  </si>
  <si>
    <t>quai amiral ponchardier</t>
  </si>
  <si>
    <t>8 avenue François Ferry</t>
  </si>
  <si>
    <t>avenue général De Gaulle</t>
  </si>
  <si>
    <t>avenue de l'Ange Gardien</t>
  </si>
  <si>
    <t>avenue Général De Gaulle</t>
  </si>
  <si>
    <t>24 Avenue maréchal Joffre</t>
  </si>
  <si>
    <t>10 avenue Albert 1er</t>
  </si>
  <si>
    <t>avenue mréchal Foch</t>
  </si>
  <si>
    <t>Avenue maréchal Foch</t>
  </si>
  <si>
    <t>7 avenue de la Barmassa</t>
  </si>
  <si>
    <t>allée des anciens combattants d'Afrique du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</si>
</sst>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"/>
  </numFmts>
  <fonts count="7" x14ac:knownFonts="1">
    <font>
      <sz val="11"/>
      <name val="Carlito"/>
    </font>
    <font>
      <b/>
      <sz val="10"/>
      <color rgb="FFFFFFFF"/>
      <name val="Arial"/>
    </font>
    <font>
      <sz val="10"/>
      <name val="Arial"/>
    </font>
    <font>
      <b/>
      <sz val="10"/>
      <name val="Arial"/>
    </font>
    <font>
      <b/>
      <sz val="10"/>
      <color rgb="FF274E13"/>
      <name val="Arial"/>
    </font>
    <font>
      <i/>
      <sz val="10"/>
      <name val="Arial"/>
    </font>
    <font>
      <b/>
      <sz val="13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5B9BD5"/>
      </patternFill>
    </fill>
    <fill>
      <patternFill patternType="solid">
        <fgColor rgb="FFD9EAD3"/>
      </patternFill>
    </fill>
    <fill>
      <patternFill patternType="solid">
        <fgColor rgb="FFE2F0D9"/>
      </patternFill>
    </fill>
  </fills>
  <borders count="16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B7B7B7"/>
      </left>
      <right/>
      <top style="thin">
        <color rgb="FFB7B7B7"/>
      </top>
      <bottom/>
      <diagonal/>
    </border>
    <border>
      <left/>
      <right/>
      <top style="thin">
        <color rgb="FFB7B7B7"/>
      </top>
      <bottom/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thin">
        <color rgb="FFB7B7B7"/>
      </left>
      <right/>
      <top/>
      <bottom/>
      <diagonal/>
    </border>
    <border>
      <left/>
      <right style="thin">
        <color rgb="FFB7B7B7"/>
      </right>
      <top/>
      <bottom/>
      <diagonal/>
    </border>
    <border>
      <left style="thin">
        <color rgb="FFB7B7B7"/>
      </left>
      <right/>
      <top/>
      <bottom style="thin">
        <color rgb="FFB7B7B7"/>
      </bottom>
      <diagonal/>
    </border>
    <border>
      <left/>
      <right/>
      <top/>
      <bottom style="thin">
        <color rgb="FFB7B7B7"/>
      </bottom>
      <diagonal/>
    </border>
    <border>
      <left/>
      <right style="thin">
        <color rgb="FFB7B7B7"/>
      </right>
      <top/>
      <bottom style="thin">
        <color rgb="FFB7B7B7"/>
      </bottom>
      <diagonal/>
    </border>
    <border>
      <left/>
      <right/>
      <top style="thin">
        <color rgb="FF70AD47"/>
      </top>
      <bottom style="thin">
        <color rgb="FF70AD47"/>
      </bottom>
      <diagonal/>
    </border>
    <border>
      <left/>
      <right/>
      <top style="medium">
        <color rgb="FF1F1F1F"/>
      </top>
      <bottom style="medium">
        <color rgb="FF1F1F1F"/>
      </bottom>
      <diagonal/>
    </border>
    <border>
      <left/>
      <right/>
      <top style="thin">
        <color rgb="FF70AD47"/>
      </top>
      <bottom/>
      <diagonal/>
    </border>
    <border>
      <left/>
      <right/>
      <top/>
      <bottom style="thin">
        <color rgb="FF70AD47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64" fontId="2" fillId="0" borderId="10" xfId="0" applyNumberFormat="1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6" borderId="12" xfId="0" applyFont="1" applyFill="1" applyBorder="1"/>
    <xf numFmtId="164" fontId="3" fillId="6" borderId="12" xfId="0" applyNumberFormat="1" applyFont="1" applyFill="1" applyBorder="1"/>
    <xf numFmtId="0" fontId="1" fillId="2" borderId="13" xfId="0" applyFont="1" applyFill="1" applyBorder="1"/>
    <xf numFmtId="164" fontId="1" fillId="2" borderId="13" xfId="0" applyNumberFormat="1" applyFont="1" applyFill="1" applyBorder="1"/>
    <xf numFmtId="0" fontId="1" fillId="4" borderId="0" xfId="0" applyFont="1" applyFill="1" applyAlignment="1">
      <alignment horizontal="center" vertical="center"/>
    </xf>
    <xf numFmtId="164" fontId="2" fillId="0" borderId="6" xfId="0" applyNumberFormat="1" applyFont="1" applyBorder="1" applyAlignment="1">
      <alignment vertical="center" wrapText="1"/>
    </xf>
    <xf numFmtId="164" fontId="2" fillId="0" borderId="8" xfId="0" applyNumberFormat="1" applyFont="1" applyBorder="1" applyAlignment="1">
      <alignment vertical="center" wrapText="1"/>
    </xf>
    <xf numFmtId="164" fontId="2" fillId="0" borderId="11" xfId="0" applyNumberFormat="1" applyFont="1" applyBorder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164" fontId="3" fillId="6" borderId="14" xfId="0" applyNumberFormat="1" applyFont="1" applyFill="1" applyBorder="1"/>
    <xf numFmtId="9" fontId="3" fillId="6" borderId="0" xfId="0" applyNumberFormat="1" applyFont="1" applyFill="1"/>
    <xf numFmtId="164" fontId="3" fillId="6" borderId="0" xfId="0" applyNumberFormat="1" applyFont="1" applyFill="1"/>
    <xf numFmtId="164" fontId="3" fillId="6" borderId="15" xfId="0" applyNumberFormat="1" applyFont="1" applyFill="1" applyBorder="1"/>
    <xf numFmtId="0" fontId="1" fillId="2" borderId="13" xfId="0" applyFont="1" applyFill="1" applyBorder="1"/>
    <xf numFmtId="0" fontId="5" fillId="0" borderId="0" xfId="0" applyFont="1" applyAlignment="1">
      <alignment wrapText="1"/>
    </xf>
    <xf numFmtId="0" fontId="3" fillId="6" borderId="12" xfId="0" applyFont="1" applyFill="1" applyBorder="1"/>
    <xf numFmtId="0" fontId="4" fillId="5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4" fillId="5" borderId="0" xfId="0" applyFont="1" applyFill="1"/>
    <xf numFmtId="0" fontId="3" fillId="3" borderId="0" xfId="0" applyFont="1" applyFill="1" applyAlignment="1">
      <alignment horizontal="center"/>
    </xf>
    <xf numFmtId="0" fontId="3" fillId="6" borderId="14" xfId="0" applyFont="1" applyFill="1" applyBorder="1"/>
    <xf numFmtId="0" fontId="3" fillId="6" borderId="0" xfId="0" applyFont="1" applyFill="1"/>
    <xf numFmtId="0" fontId="3" fillId="6" borderId="1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workbookViewId="0">
      <selection activeCell="A26" sqref="A26:E26"/>
    </sheetView>
  </sheetViews>
  <sheetFormatPr baseColWidth="10" defaultColWidth="9" defaultRowHeight="15" x14ac:dyDescent="0.25"/>
  <cols>
    <col min="1" max="1" width="10" customWidth="1"/>
    <col min="2" max="2" width="36" customWidth="1"/>
    <col min="3" max="3" width="28" customWidth="1"/>
    <col min="4" max="4" width="15" customWidth="1"/>
    <col min="5" max="5" width="17" customWidth="1"/>
    <col min="6" max="6" width="22" customWidth="1"/>
    <col min="7" max="7" width="24" customWidth="1"/>
  </cols>
  <sheetData>
    <row r="1" spans="1:7" ht="32.1" customHeight="1" x14ac:dyDescent="0.25">
      <c r="A1" s="34" t="s">
        <v>0</v>
      </c>
      <c r="B1" s="35"/>
      <c r="C1" s="35"/>
      <c r="D1" s="35"/>
      <c r="E1" s="35"/>
      <c r="F1" s="35"/>
      <c r="G1" s="35"/>
    </row>
    <row r="2" spans="1:7" ht="32.1" customHeight="1" x14ac:dyDescent="0.25">
      <c r="A2" s="35"/>
      <c r="B2" s="35"/>
      <c r="C2" s="35"/>
      <c r="D2" s="35"/>
      <c r="E2" s="35"/>
      <c r="F2" s="35"/>
      <c r="G2" s="35"/>
    </row>
    <row r="3" spans="1:7" ht="32.1" customHeight="1" x14ac:dyDescent="0.25">
      <c r="A3" s="35"/>
      <c r="B3" s="35"/>
      <c r="C3" s="35"/>
      <c r="D3" s="35"/>
      <c r="E3" s="35"/>
      <c r="F3" s="35"/>
      <c r="G3" s="35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36" t="s">
        <v>1</v>
      </c>
      <c r="B5" s="36"/>
      <c r="C5" s="36"/>
      <c r="D5" s="36"/>
      <c r="E5" s="36"/>
      <c r="F5" s="36"/>
      <c r="G5" s="36"/>
    </row>
    <row r="6" spans="1:7" x14ac:dyDescent="0.25">
      <c r="A6" s="1"/>
      <c r="B6" s="1"/>
      <c r="C6" s="1"/>
      <c r="D6" s="1"/>
      <c r="E6" s="1"/>
      <c r="F6" s="1"/>
      <c r="G6" s="1"/>
    </row>
    <row r="7" spans="1:7" ht="35.1" customHeight="1" x14ac:dyDescent="0.25">
      <c r="A7" s="2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4" t="s">
        <v>8</v>
      </c>
    </row>
    <row r="8" spans="1:7" x14ac:dyDescent="0.25">
      <c r="A8" s="33" t="s">
        <v>9</v>
      </c>
      <c r="B8" s="33"/>
      <c r="C8" s="33"/>
      <c r="D8" s="33"/>
      <c r="E8" s="33"/>
      <c r="F8" s="33"/>
      <c r="G8" s="33"/>
    </row>
    <row r="9" spans="1:7" x14ac:dyDescent="0.25">
      <c r="A9" s="5" t="s">
        <v>10</v>
      </c>
      <c r="B9" s="6" t="s">
        <v>11</v>
      </c>
      <c r="C9" s="6" t="s">
        <v>12</v>
      </c>
      <c r="D9" s="6">
        <v>4</v>
      </c>
      <c r="E9" s="6">
        <v>4</v>
      </c>
      <c r="F9" s="7"/>
      <c r="G9" s="8"/>
    </row>
    <row r="10" spans="1:7" x14ac:dyDescent="0.25">
      <c r="A10" s="9" t="s">
        <v>13</v>
      </c>
      <c r="B10" s="10" t="s">
        <v>14</v>
      </c>
      <c r="C10" s="10" t="s">
        <v>15</v>
      </c>
      <c r="D10" s="10">
        <v>4</v>
      </c>
      <c r="E10" s="10">
        <v>4</v>
      </c>
      <c r="F10" s="11"/>
      <c r="G10" s="12"/>
    </row>
    <row r="11" spans="1:7" x14ac:dyDescent="0.25">
      <c r="A11" s="9" t="s">
        <v>16</v>
      </c>
      <c r="B11" s="10" t="s">
        <v>17</v>
      </c>
      <c r="C11" s="10" t="s">
        <v>15</v>
      </c>
      <c r="D11" s="10">
        <v>4</v>
      </c>
      <c r="E11" s="10">
        <v>4</v>
      </c>
      <c r="F11" s="11"/>
      <c r="G11" s="12"/>
    </row>
    <row r="12" spans="1:7" x14ac:dyDescent="0.25">
      <c r="A12" s="9" t="s">
        <v>18</v>
      </c>
      <c r="B12" s="10" t="s">
        <v>19</v>
      </c>
      <c r="C12" s="10" t="s">
        <v>20</v>
      </c>
      <c r="D12" s="10">
        <v>4</v>
      </c>
      <c r="E12" s="10">
        <v>4</v>
      </c>
      <c r="F12" s="11"/>
      <c r="G12" s="12"/>
    </row>
    <row r="13" spans="1:7" x14ac:dyDescent="0.25">
      <c r="A13" s="9" t="s">
        <v>21</v>
      </c>
      <c r="B13" s="10" t="s">
        <v>22</v>
      </c>
      <c r="C13" s="10" t="s">
        <v>23</v>
      </c>
      <c r="D13" s="10">
        <v>4</v>
      </c>
      <c r="E13" s="10">
        <v>4</v>
      </c>
      <c r="F13" s="11"/>
      <c r="G13" s="12"/>
    </row>
    <row r="14" spans="1:7" x14ac:dyDescent="0.25">
      <c r="A14" s="9" t="s">
        <v>24</v>
      </c>
      <c r="B14" s="10" t="s">
        <v>25</v>
      </c>
      <c r="C14" s="10" t="s">
        <v>26</v>
      </c>
      <c r="D14" s="10">
        <v>4</v>
      </c>
      <c r="E14" s="10">
        <v>4</v>
      </c>
      <c r="F14" s="11"/>
      <c r="G14" s="12"/>
    </row>
    <row r="15" spans="1:7" x14ac:dyDescent="0.25">
      <c r="A15" s="9" t="s">
        <v>27</v>
      </c>
      <c r="B15" s="10" t="s">
        <v>28</v>
      </c>
      <c r="C15" s="10" t="s">
        <v>29</v>
      </c>
      <c r="D15" s="10">
        <v>4</v>
      </c>
      <c r="E15" s="10">
        <v>4</v>
      </c>
      <c r="F15" s="11"/>
      <c r="G15" s="12"/>
    </row>
    <row r="16" spans="1:7" x14ac:dyDescent="0.25">
      <c r="A16" s="9" t="s">
        <v>30</v>
      </c>
      <c r="B16" s="10" t="s">
        <v>31</v>
      </c>
      <c r="C16" s="10" t="s">
        <v>32</v>
      </c>
      <c r="D16" s="10">
        <v>4</v>
      </c>
      <c r="E16" s="10">
        <v>4</v>
      </c>
      <c r="F16" s="11"/>
      <c r="G16" s="12"/>
    </row>
    <row r="17" spans="1:7" x14ac:dyDescent="0.25">
      <c r="A17" s="32" t="s">
        <v>34</v>
      </c>
      <c r="B17" s="32"/>
      <c r="C17" s="32"/>
      <c r="D17" s="32"/>
      <c r="E17" s="32"/>
      <c r="F17" s="18">
        <f>SUM(F9:F16)</f>
        <v>0</v>
      </c>
      <c r="G17" s="17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33" t="s">
        <v>35</v>
      </c>
      <c r="B19" s="33"/>
      <c r="C19" s="33"/>
      <c r="D19" s="33"/>
      <c r="E19" s="33"/>
      <c r="F19" s="33"/>
      <c r="G19" s="33"/>
    </row>
    <row r="20" spans="1:7" x14ac:dyDescent="0.25">
      <c r="A20" s="5" t="s">
        <v>36</v>
      </c>
      <c r="B20" s="6" t="s">
        <v>37</v>
      </c>
      <c r="C20" s="6" t="s">
        <v>38</v>
      </c>
      <c r="D20" s="6">
        <v>12</v>
      </c>
      <c r="E20" s="6">
        <v>12</v>
      </c>
      <c r="F20" s="7"/>
      <c r="G20" s="8"/>
    </row>
    <row r="21" spans="1:7" x14ac:dyDescent="0.25">
      <c r="A21" s="9" t="s">
        <v>39</v>
      </c>
      <c r="B21" s="10" t="s">
        <v>40</v>
      </c>
      <c r="C21" s="10" t="s">
        <v>38</v>
      </c>
      <c r="D21" s="10">
        <v>6</v>
      </c>
      <c r="E21" s="10">
        <v>6</v>
      </c>
      <c r="F21" s="11"/>
      <c r="G21" s="12"/>
    </row>
    <row r="22" spans="1:7" x14ac:dyDescent="0.25">
      <c r="A22" s="9" t="s">
        <v>41</v>
      </c>
      <c r="B22" s="10" t="s">
        <v>42</v>
      </c>
      <c r="C22" s="10" t="s">
        <v>236</v>
      </c>
      <c r="D22" s="10">
        <v>6</v>
      </c>
      <c r="E22" s="10">
        <v>6</v>
      </c>
      <c r="F22" s="11"/>
      <c r="G22" s="12"/>
    </row>
    <row r="23" spans="1:7" x14ac:dyDescent="0.25">
      <c r="A23" s="9" t="s">
        <v>43</v>
      </c>
      <c r="B23" s="10" t="s">
        <v>44</v>
      </c>
      <c r="C23" s="10" t="s">
        <v>237</v>
      </c>
      <c r="D23" s="10">
        <v>6</v>
      </c>
      <c r="E23" s="10">
        <v>6</v>
      </c>
      <c r="F23" s="11"/>
      <c r="G23" s="12"/>
    </row>
    <row r="24" spans="1:7" x14ac:dyDescent="0.25">
      <c r="A24" s="9" t="s">
        <v>45</v>
      </c>
      <c r="B24" s="10" t="s">
        <v>46</v>
      </c>
      <c r="C24" s="10" t="s">
        <v>47</v>
      </c>
      <c r="D24" s="10">
        <v>4</v>
      </c>
      <c r="E24" s="10">
        <v>4</v>
      </c>
      <c r="F24" s="11"/>
      <c r="G24" s="12"/>
    </row>
    <row r="25" spans="1:7" ht="25.5" x14ac:dyDescent="0.25">
      <c r="A25" s="13" t="s">
        <v>48</v>
      </c>
      <c r="B25" s="14" t="s">
        <v>49</v>
      </c>
      <c r="C25" s="14" t="s">
        <v>235</v>
      </c>
      <c r="D25" s="14">
        <v>6</v>
      </c>
      <c r="E25" s="14">
        <v>6</v>
      </c>
      <c r="F25" s="15"/>
      <c r="G25" s="16"/>
    </row>
    <row r="26" spans="1:7" x14ac:dyDescent="0.25">
      <c r="A26" s="32" t="s">
        <v>50</v>
      </c>
      <c r="B26" s="32"/>
      <c r="C26" s="32"/>
      <c r="D26" s="32"/>
      <c r="E26" s="32"/>
      <c r="F26" s="18">
        <f>SUM(F20:F25)</f>
        <v>0</v>
      </c>
      <c r="G26" s="17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33" t="s">
        <v>51</v>
      </c>
      <c r="B28" s="33"/>
      <c r="C28" s="33"/>
      <c r="D28" s="33"/>
      <c r="E28" s="33"/>
      <c r="F28" s="33"/>
      <c r="G28" s="33"/>
    </row>
    <row r="29" spans="1:7" x14ac:dyDescent="0.25">
      <c r="A29" s="5" t="s">
        <v>52</v>
      </c>
      <c r="B29" s="6" t="s">
        <v>53</v>
      </c>
      <c r="C29" s="6" t="s">
        <v>54</v>
      </c>
      <c r="D29" s="6">
        <v>4</v>
      </c>
      <c r="E29" s="6">
        <v>4</v>
      </c>
      <c r="F29" s="7"/>
      <c r="G29" s="8"/>
    </row>
    <row r="30" spans="1:7" x14ac:dyDescent="0.25">
      <c r="A30" s="9" t="s">
        <v>55</v>
      </c>
      <c r="B30" s="10" t="s">
        <v>56</v>
      </c>
      <c r="C30" s="10" t="s">
        <v>54</v>
      </c>
      <c r="D30" s="10">
        <v>4</v>
      </c>
      <c r="E30" s="10">
        <v>4</v>
      </c>
      <c r="F30" s="11"/>
      <c r="G30" s="12"/>
    </row>
    <row r="31" spans="1:7" x14ac:dyDescent="0.25">
      <c r="A31" s="9" t="s">
        <v>57</v>
      </c>
      <c r="B31" s="10" t="s">
        <v>58</v>
      </c>
      <c r="C31" s="10" t="s">
        <v>54</v>
      </c>
      <c r="D31" s="10">
        <v>4</v>
      </c>
      <c r="E31" s="10">
        <v>4</v>
      </c>
      <c r="F31" s="11"/>
      <c r="G31" s="12"/>
    </row>
    <row r="32" spans="1:7" x14ac:dyDescent="0.25">
      <c r="A32" s="9" t="s">
        <v>59</v>
      </c>
      <c r="B32" s="10" t="s">
        <v>60</v>
      </c>
      <c r="C32" s="10" t="s">
        <v>54</v>
      </c>
      <c r="D32" s="10">
        <v>4</v>
      </c>
      <c r="E32" s="10">
        <v>4</v>
      </c>
      <c r="F32" s="11"/>
      <c r="G32" s="12"/>
    </row>
    <row r="33" spans="1:7" x14ac:dyDescent="0.25">
      <c r="A33" s="9" t="s">
        <v>61</v>
      </c>
      <c r="B33" s="10" t="s">
        <v>62</v>
      </c>
      <c r="C33" s="10" t="s">
        <v>238</v>
      </c>
      <c r="D33" s="10">
        <v>4</v>
      </c>
      <c r="E33" s="10">
        <v>4</v>
      </c>
      <c r="F33" s="11"/>
      <c r="G33" s="12"/>
    </row>
    <row r="34" spans="1:7" x14ac:dyDescent="0.25">
      <c r="A34" s="9" t="s">
        <v>63</v>
      </c>
      <c r="B34" s="10" t="s">
        <v>64</v>
      </c>
      <c r="C34" s="10" t="s">
        <v>239</v>
      </c>
      <c r="D34" s="10">
        <v>4</v>
      </c>
      <c r="E34" s="10">
        <v>4</v>
      </c>
      <c r="F34" s="11"/>
      <c r="G34" s="12"/>
    </row>
    <row r="35" spans="1:7" x14ac:dyDescent="0.25">
      <c r="A35" s="9" t="s">
        <v>65</v>
      </c>
      <c r="B35" s="10" t="s">
        <v>66</v>
      </c>
      <c r="C35" s="10" t="s">
        <v>240</v>
      </c>
      <c r="D35" s="10">
        <v>4</v>
      </c>
      <c r="E35" s="10">
        <v>4</v>
      </c>
      <c r="F35" s="11"/>
      <c r="G35" s="12"/>
    </row>
    <row r="36" spans="1:7" x14ac:dyDescent="0.25">
      <c r="A36" s="9" t="s">
        <v>67</v>
      </c>
      <c r="B36" s="10" t="s">
        <v>68</v>
      </c>
      <c r="C36" s="10" t="s">
        <v>241</v>
      </c>
      <c r="D36" s="10">
        <v>4</v>
      </c>
      <c r="E36" s="10">
        <v>4</v>
      </c>
      <c r="F36" s="11"/>
      <c r="G36" s="12"/>
    </row>
    <row r="37" spans="1:7" x14ac:dyDescent="0.25">
      <c r="A37" s="9" t="s">
        <v>69</v>
      </c>
      <c r="B37" s="10" t="s">
        <v>70</v>
      </c>
      <c r="C37" s="10" t="s">
        <v>242</v>
      </c>
      <c r="D37" s="10">
        <v>4</v>
      </c>
      <c r="E37" s="10">
        <v>4</v>
      </c>
      <c r="F37" s="11"/>
      <c r="G37" s="12"/>
    </row>
    <row r="38" spans="1:7" x14ac:dyDescent="0.25">
      <c r="A38" s="9" t="s">
        <v>71</v>
      </c>
      <c r="B38" s="10" t="s">
        <v>72</v>
      </c>
      <c r="C38" s="10" t="s">
        <v>243</v>
      </c>
      <c r="D38" s="10">
        <v>4</v>
      </c>
      <c r="E38" s="10">
        <v>4</v>
      </c>
      <c r="F38" s="11"/>
      <c r="G38" s="12"/>
    </row>
    <row r="39" spans="1:7" x14ac:dyDescent="0.25">
      <c r="A39" s="9" t="s">
        <v>73</v>
      </c>
      <c r="B39" s="10" t="s">
        <v>74</v>
      </c>
      <c r="C39" s="10" t="s">
        <v>244</v>
      </c>
      <c r="D39" s="10">
        <v>4</v>
      </c>
      <c r="E39" s="10">
        <v>4</v>
      </c>
      <c r="F39" s="11"/>
      <c r="G39" s="12"/>
    </row>
    <row r="40" spans="1:7" x14ac:dyDescent="0.25">
      <c r="A40" s="9" t="s">
        <v>75</v>
      </c>
      <c r="B40" s="10" t="s">
        <v>76</v>
      </c>
      <c r="C40" s="10" t="s">
        <v>245</v>
      </c>
      <c r="D40" s="10">
        <v>4</v>
      </c>
      <c r="E40" s="10">
        <v>4</v>
      </c>
      <c r="F40" s="11"/>
      <c r="G40" s="12"/>
    </row>
    <row r="41" spans="1:7" x14ac:dyDescent="0.25">
      <c r="A41" s="9" t="s">
        <v>77</v>
      </c>
      <c r="B41" s="10" t="s">
        <v>78</v>
      </c>
      <c r="C41" s="10" t="s">
        <v>246</v>
      </c>
      <c r="D41" s="10">
        <v>4</v>
      </c>
      <c r="E41" s="10">
        <v>4</v>
      </c>
      <c r="F41" s="11"/>
      <c r="G41" s="12"/>
    </row>
    <row r="42" spans="1:7" x14ac:dyDescent="0.25">
      <c r="A42" s="9" t="s">
        <v>79</v>
      </c>
      <c r="B42" s="10" t="s">
        <v>80</v>
      </c>
      <c r="C42" s="10" t="s">
        <v>247</v>
      </c>
      <c r="D42" s="10">
        <v>4</v>
      </c>
      <c r="E42" s="10">
        <v>4</v>
      </c>
      <c r="F42" s="11"/>
      <c r="G42" s="12"/>
    </row>
    <row r="43" spans="1:7" x14ac:dyDescent="0.25">
      <c r="A43" s="9" t="s">
        <v>81</v>
      </c>
      <c r="B43" s="10" t="s">
        <v>82</v>
      </c>
      <c r="C43" s="10" t="s">
        <v>253</v>
      </c>
      <c r="D43" s="10">
        <v>4</v>
      </c>
      <c r="E43" s="10">
        <v>4</v>
      </c>
      <c r="F43" s="11"/>
      <c r="G43" s="12"/>
    </row>
    <row r="44" spans="1:7" ht="25.5" x14ac:dyDescent="0.25">
      <c r="A44" s="13" t="s">
        <v>83</v>
      </c>
      <c r="B44" s="14" t="s">
        <v>84</v>
      </c>
      <c r="C44" s="14" t="s">
        <v>254</v>
      </c>
      <c r="D44" s="14">
        <v>4</v>
      </c>
      <c r="E44" s="14">
        <v>4</v>
      </c>
      <c r="F44" s="15"/>
      <c r="G44" s="16"/>
    </row>
    <row r="45" spans="1:7" x14ac:dyDescent="0.25">
      <c r="A45" s="32" t="s">
        <v>85</v>
      </c>
      <c r="B45" s="32"/>
      <c r="C45" s="32"/>
      <c r="D45" s="32"/>
      <c r="E45" s="32"/>
      <c r="F45" s="18">
        <f>SUM(F29:F44)</f>
        <v>0</v>
      </c>
      <c r="G45" s="17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33" t="s">
        <v>86</v>
      </c>
      <c r="B47" s="33"/>
      <c r="C47" s="33"/>
      <c r="D47" s="33"/>
      <c r="E47" s="33"/>
      <c r="F47" s="33"/>
      <c r="G47" s="33"/>
    </row>
    <row r="48" spans="1:7" x14ac:dyDescent="0.25">
      <c r="A48" s="5" t="s">
        <v>87</v>
      </c>
      <c r="B48" s="6" t="s">
        <v>88</v>
      </c>
      <c r="C48" s="6" t="s">
        <v>251</v>
      </c>
      <c r="D48" s="6">
        <v>4</v>
      </c>
      <c r="E48" s="6">
        <v>4</v>
      </c>
      <c r="F48" s="7"/>
      <c r="G48" s="8"/>
    </row>
    <row r="49" spans="1:7" x14ac:dyDescent="0.25">
      <c r="A49" s="9" t="s">
        <v>89</v>
      </c>
      <c r="B49" s="10" t="s">
        <v>90</v>
      </c>
      <c r="C49" s="10" t="s">
        <v>252</v>
      </c>
      <c r="D49" s="10">
        <v>4</v>
      </c>
      <c r="E49" s="10">
        <v>4</v>
      </c>
      <c r="F49" s="11"/>
      <c r="G49" s="12"/>
    </row>
    <row r="50" spans="1:7" x14ac:dyDescent="0.25">
      <c r="A50" s="9" t="s">
        <v>91</v>
      </c>
      <c r="B50" s="10" t="s">
        <v>92</v>
      </c>
      <c r="C50" s="10" t="s">
        <v>93</v>
      </c>
      <c r="D50" s="10">
        <v>4</v>
      </c>
      <c r="E50" s="10">
        <v>4</v>
      </c>
      <c r="F50" s="11"/>
      <c r="G50" s="12"/>
    </row>
    <row r="51" spans="1:7" x14ac:dyDescent="0.25">
      <c r="A51" s="9" t="s">
        <v>94</v>
      </c>
      <c r="B51" s="10" t="s">
        <v>95</v>
      </c>
      <c r="C51" s="10" t="s">
        <v>248</v>
      </c>
      <c r="D51" s="10">
        <v>4</v>
      </c>
      <c r="E51" s="10">
        <v>4</v>
      </c>
      <c r="F51" s="11"/>
      <c r="G51" s="12"/>
    </row>
    <row r="52" spans="1:7" x14ac:dyDescent="0.25">
      <c r="A52" s="9" t="s">
        <v>96</v>
      </c>
      <c r="B52" s="10" t="s">
        <v>97</v>
      </c>
      <c r="C52" s="10" t="s">
        <v>249</v>
      </c>
      <c r="D52" s="10">
        <v>4</v>
      </c>
      <c r="E52" s="10">
        <v>4</v>
      </c>
      <c r="F52" s="11"/>
      <c r="G52" s="12"/>
    </row>
    <row r="53" spans="1:7" x14ac:dyDescent="0.25">
      <c r="A53" s="9" t="s">
        <v>98</v>
      </c>
      <c r="B53" s="10" t="s">
        <v>99</v>
      </c>
      <c r="C53" s="10" t="s">
        <v>245</v>
      </c>
      <c r="D53" s="10">
        <v>4</v>
      </c>
      <c r="E53" s="10">
        <v>4</v>
      </c>
      <c r="F53" s="11"/>
      <c r="G53" s="12"/>
    </row>
    <row r="54" spans="1:7" x14ac:dyDescent="0.25">
      <c r="A54" s="9" t="s">
        <v>100</v>
      </c>
      <c r="B54" s="10" t="s">
        <v>101</v>
      </c>
      <c r="C54" s="10" t="s">
        <v>102</v>
      </c>
      <c r="D54" s="10">
        <v>4</v>
      </c>
      <c r="E54" s="10">
        <v>4</v>
      </c>
      <c r="F54" s="11"/>
      <c r="G54" s="12"/>
    </row>
    <row r="55" spans="1:7" x14ac:dyDescent="0.25">
      <c r="A55" s="9" t="s">
        <v>103</v>
      </c>
      <c r="B55" s="10" t="s">
        <v>104</v>
      </c>
      <c r="C55" s="10" t="s">
        <v>105</v>
      </c>
      <c r="D55" s="10">
        <v>4</v>
      </c>
      <c r="E55" s="10">
        <v>4</v>
      </c>
      <c r="F55" s="11"/>
      <c r="G55" s="12"/>
    </row>
    <row r="56" spans="1:7" x14ac:dyDescent="0.25">
      <c r="A56" s="9" t="s">
        <v>106</v>
      </c>
      <c r="B56" s="10" t="s">
        <v>107</v>
      </c>
      <c r="C56" s="10" t="s">
        <v>250</v>
      </c>
      <c r="D56" s="10">
        <v>4</v>
      </c>
      <c r="E56" s="10">
        <v>4</v>
      </c>
      <c r="F56" s="11"/>
      <c r="G56" s="12"/>
    </row>
    <row r="57" spans="1:7" x14ac:dyDescent="0.25">
      <c r="A57" s="9" t="s">
        <v>108</v>
      </c>
      <c r="B57" s="10" t="s">
        <v>109</v>
      </c>
      <c r="C57" s="10" t="s">
        <v>110</v>
      </c>
      <c r="D57" s="10">
        <v>4</v>
      </c>
      <c r="E57" s="10">
        <v>4</v>
      </c>
      <c r="F57" s="11"/>
      <c r="G57" s="12"/>
    </row>
    <row r="58" spans="1:7" x14ac:dyDescent="0.25">
      <c r="A58" s="9" t="s">
        <v>111</v>
      </c>
      <c r="B58" s="10" t="s">
        <v>112</v>
      </c>
      <c r="C58" s="10" t="s">
        <v>93</v>
      </c>
      <c r="D58" s="10">
        <v>4</v>
      </c>
      <c r="E58" s="10">
        <v>4</v>
      </c>
      <c r="F58" s="11"/>
      <c r="G58" s="12"/>
    </row>
    <row r="59" spans="1:7" x14ac:dyDescent="0.25">
      <c r="A59" s="9" t="s">
        <v>113</v>
      </c>
      <c r="B59" s="10" t="s">
        <v>114</v>
      </c>
      <c r="C59" s="10" t="s">
        <v>115</v>
      </c>
      <c r="D59" s="10">
        <v>4</v>
      </c>
      <c r="E59" s="10">
        <v>4</v>
      </c>
      <c r="F59" s="11"/>
      <c r="G59" s="12"/>
    </row>
    <row r="60" spans="1:7" x14ac:dyDescent="0.25">
      <c r="A60" s="9" t="s">
        <v>116</v>
      </c>
      <c r="B60" s="10" t="s">
        <v>117</v>
      </c>
      <c r="C60" s="10" t="s">
        <v>110</v>
      </c>
      <c r="D60" s="10">
        <v>4</v>
      </c>
      <c r="E60" s="10">
        <v>4</v>
      </c>
      <c r="F60" s="11"/>
      <c r="G60" s="12"/>
    </row>
    <row r="61" spans="1:7" x14ac:dyDescent="0.25">
      <c r="A61" s="9" t="s">
        <v>118</v>
      </c>
      <c r="B61" s="10" t="s">
        <v>119</v>
      </c>
      <c r="C61" s="10" t="s">
        <v>105</v>
      </c>
      <c r="D61" s="10">
        <v>4</v>
      </c>
      <c r="E61" s="10">
        <v>4</v>
      </c>
      <c r="F61" s="11"/>
      <c r="G61" s="12"/>
    </row>
    <row r="62" spans="1:7" x14ac:dyDescent="0.25">
      <c r="A62" s="9" t="s">
        <v>120</v>
      </c>
      <c r="B62" s="10" t="s">
        <v>121</v>
      </c>
      <c r="C62" s="10" t="s">
        <v>122</v>
      </c>
      <c r="D62" s="10">
        <v>4</v>
      </c>
      <c r="E62" s="10">
        <v>4</v>
      </c>
      <c r="F62" s="11"/>
      <c r="G62" s="12"/>
    </row>
    <row r="63" spans="1:7" x14ac:dyDescent="0.25">
      <c r="A63" s="13" t="s">
        <v>123</v>
      </c>
      <c r="B63" s="14" t="s">
        <v>124</v>
      </c>
      <c r="C63" s="14" t="s">
        <v>110</v>
      </c>
      <c r="D63" s="14">
        <v>4</v>
      </c>
      <c r="E63" s="14">
        <v>4</v>
      </c>
      <c r="F63" s="15"/>
      <c r="G63" s="16"/>
    </row>
    <row r="64" spans="1:7" x14ac:dyDescent="0.25">
      <c r="A64" s="32" t="s">
        <v>125</v>
      </c>
      <c r="B64" s="32"/>
      <c r="C64" s="32"/>
      <c r="D64" s="32"/>
      <c r="E64" s="32"/>
      <c r="F64" s="18">
        <f>SUM(F48:F63)</f>
        <v>0</v>
      </c>
      <c r="G64" s="17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30" t="s">
        <v>126</v>
      </c>
      <c r="B66" s="30"/>
      <c r="C66" s="30"/>
      <c r="D66" s="30"/>
      <c r="E66" s="30"/>
      <c r="F66" s="20">
        <f>F17+F26+F45+F64</f>
        <v>0</v>
      </c>
      <c r="G66" s="19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31" t="s">
        <v>127</v>
      </c>
      <c r="B68" s="31"/>
      <c r="C68" s="31"/>
      <c r="D68" s="31"/>
      <c r="E68" s="31"/>
      <c r="F68" s="31"/>
      <c r="G68" s="31"/>
    </row>
  </sheetData>
  <mergeCells count="12">
    <mergeCell ref="A1:G3"/>
    <mergeCell ref="A5:G5"/>
    <mergeCell ref="A8:G8"/>
    <mergeCell ref="A17:E17"/>
    <mergeCell ref="A19:G19"/>
    <mergeCell ref="A66:E66"/>
    <mergeCell ref="A68:G68"/>
    <mergeCell ref="A26:E26"/>
    <mergeCell ref="A28:G28"/>
    <mergeCell ref="A45:E45"/>
    <mergeCell ref="A47:G47"/>
    <mergeCell ref="A64:E64"/>
  </mergeCells>
  <pageMargins left="0.7" right="0.7" top="0.75" bottom="0.75" header="0.3" footer="0.3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0"/>
  <sheetViews>
    <sheetView tabSelected="1" workbookViewId="0">
      <selection sqref="A1:D3"/>
    </sheetView>
  </sheetViews>
  <sheetFormatPr baseColWidth="10" defaultColWidth="9" defaultRowHeight="15" x14ac:dyDescent="0.25"/>
  <cols>
    <col min="1" max="1" width="11" customWidth="1"/>
    <col min="2" max="2" width="78" customWidth="1"/>
    <col min="3" max="3" width="18" customWidth="1"/>
    <col min="4" max="4" width="22" customWidth="1"/>
  </cols>
  <sheetData>
    <row r="1" spans="1:4" ht="32.1" customHeight="1" x14ac:dyDescent="0.25">
      <c r="A1" s="34" t="s">
        <v>0</v>
      </c>
      <c r="B1" s="35"/>
      <c r="C1" s="35"/>
      <c r="D1" s="35"/>
    </row>
    <row r="2" spans="1:4" ht="32.1" customHeight="1" x14ac:dyDescent="0.25">
      <c r="A2" s="35"/>
      <c r="B2" s="35"/>
      <c r="C2" s="35"/>
      <c r="D2" s="35"/>
    </row>
    <row r="3" spans="1:4" ht="32.1" customHeight="1" x14ac:dyDescent="0.25">
      <c r="A3" s="35"/>
      <c r="B3" s="35"/>
      <c r="C3" s="35"/>
      <c r="D3" s="35"/>
    </row>
    <row r="4" spans="1:4" x14ac:dyDescent="0.25">
      <c r="A4" s="1"/>
      <c r="B4" s="1"/>
      <c r="C4" s="1"/>
      <c r="D4" s="1"/>
    </row>
    <row r="5" spans="1:4" x14ac:dyDescent="0.25">
      <c r="A5" s="38" t="s">
        <v>128</v>
      </c>
      <c r="B5" s="38"/>
      <c r="C5" s="38"/>
      <c r="D5" s="38"/>
    </row>
    <row r="6" spans="1:4" x14ac:dyDescent="0.25">
      <c r="A6" s="1"/>
      <c r="B6" s="1"/>
      <c r="C6" s="1"/>
      <c r="D6" s="1"/>
    </row>
    <row r="7" spans="1:4" ht="27.95" customHeight="1" x14ac:dyDescent="0.25">
      <c r="A7" s="21" t="s">
        <v>129</v>
      </c>
      <c r="B7" s="21" t="s">
        <v>130</v>
      </c>
      <c r="C7" s="21" t="s">
        <v>131</v>
      </c>
      <c r="D7" s="21" t="s">
        <v>132</v>
      </c>
    </row>
    <row r="8" spans="1:4" x14ac:dyDescent="0.25">
      <c r="A8" s="37" t="s">
        <v>133</v>
      </c>
      <c r="B8" s="37"/>
      <c r="C8" s="37"/>
      <c r="D8" s="37"/>
    </row>
    <row r="9" spans="1:4" x14ac:dyDescent="0.25">
      <c r="A9" s="5" t="s">
        <v>10</v>
      </c>
      <c r="B9" s="6" t="s">
        <v>134</v>
      </c>
      <c r="C9" s="6" t="s">
        <v>135</v>
      </c>
      <c r="D9" s="22"/>
    </row>
    <row r="10" spans="1:4" x14ac:dyDescent="0.25">
      <c r="A10" s="9" t="s">
        <v>13</v>
      </c>
      <c r="B10" s="10" t="s">
        <v>136</v>
      </c>
      <c r="C10" s="10" t="s">
        <v>135</v>
      </c>
      <c r="D10" s="23"/>
    </row>
    <row r="11" spans="1:4" x14ac:dyDescent="0.25">
      <c r="A11" s="9" t="s">
        <v>16</v>
      </c>
      <c r="B11" s="10" t="s">
        <v>137</v>
      </c>
      <c r="C11" s="10" t="s">
        <v>135</v>
      </c>
      <c r="D11" s="23"/>
    </row>
    <row r="12" spans="1:4" x14ac:dyDescent="0.25">
      <c r="A12" s="9" t="s">
        <v>18</v>
      </c>
      <c r="B12" s="10" t="s">
        <v>138</v>
      </c>
      <c r="C12" s="10" t="s">
        <v>135</v>
      </c>
      <c r="D12" s="23"/>
    </row>
    <row r="13" spans="1:4" x14ac:dyDescent="0.25">
      <c r="A13" s="9" t="s">
        <v>21</v>
      </c>
      <c r="B13" s="10" t="s">
        <v>139</v>
      </c>
      <c r="C13" s="10" t="s">
        <v>135</v>
      </c>
      <c r="D13" s="23"/>
    </row>
    <row r="14" spans="1:4" ht="25.5" x14ac:dyDescent="0.25">
      <c r="A14" s="9" t="s">
        <v>24</v>
      </c>
      <c r="B14" s="10" t="s">
        <v>140</v>
      </c>
      <c r="C14" s="10" t="s">
        <v>141</v>
      </c>
      <c r="D14" s="23"/>
    </row>
    <row r="15" spans="1:4" ht="25.5" x14ac:dyDescent="0.25">
      <c r="A15" s="9" t="s">
        <v>27</v>
      </c>
      <c r="B15" s="10" t="s">
        <v>142</v>
      </c>
      <c r="C15" s="10" t="s">
        <v>141</v>
      </c>
      <c r="D15" s="23"/>
    </row>
    <row r="16" spans="1:4" ht="25.5" x14ac:dyDescent="0.25">
      <c r="A16" s="9" t="s">
        <v>30</v>
      </c>
      <c r="B16" s="10" t="s">
        <v>143</v>
      </c>
      <c r="C16" s="10" t="s">
        <v>141</v>
      </c>
      <c r="D16" s="23"/>
    </row>
    <row r="17" spans="1:4" ht="25.5" x14ac:dyDescent="0.25">
      <c r="A17" s="9" t="s">
        <v>33</v>
      </c>
      <c r="B17" s="10" t="s">
        <v>144</v>
      </c>
      <c r="C17" s="10" t="s">
        <v>141</v>
      </c>
      <c r="D17" s="23"/>
    </row>
    <row r="18" spans="1:4" x14ac:dyDescent="0.25">
      <c r="A18" s="9" t="s">
        <v>145</v>
      </c>
      <c r="B18" s="10" t="s">
        <v>146</v>
      </c>
      <c r="C18" s="10" t="s">
        <v>141</v>
      </c>
      <c r="D18" s="23"/>
    </row>
    <row r="19" spans="1:4" x14ac:dyDescent="0.25">
      <c r="A19" s="9" t="s">
        <v>147</v>
      </c>
      <c r="B19" s="10" t="s">
        <v>148</v>
      </c>
      <c r="C19" s="10" t="s">
        <v>141</v>
      </c>
      <c r="D19" s="23"/>
    </row>
    <row r="20" spans="1:4" x14ac:dyDescent="0.25">
      <c r="A20" s="9" t="s">
        <v>149</v>
      </c>
      <c r="B20" s="10" t="s">
        <v>150</v>
      </c>
      <c r="C20" s="10" t="s">
        <v>141</v>
      </c>
      <c r="D20" s="23"/>
    </row>
    <row r="21" spans="1:4" x14ac:dyDescent="0.25">
      <c r="A21" s="9" t="s">
        <v>151</v>
      </c>
      <c r="B21" s="10" t="s">
        <v>152</v>
      </c>
      <c r="C21" s="10" t="s">
        <v>141</v>
      </c>
      <c r="D21" s="23"/>
    </row>
    <row r="22" spans="1:4" x14ac:dyDescent="0.25">
      <c r="A22" s="13" t="s">
        <v>153</v>
      </c>
      <c r="B22" s="14" t="s">
        <v>154</v>
      </c>
      <c r="C22" s="14" t="s">
        <v>141</v>
      </c>
      <c r="D22" s="24"/>
    </row>
    <row r="23" spans="1:4" x14ac:dyDescent="0.25">
      <c r="A23" s="1"/>
      <c r="B23" s="1"/>
      <c r="C23" s="1"/>
      <c r="D23" s="1"/>
    </row>
    <row r="24" spans="1:4" x14ac:dyDescent="0.25">
      <c r="A24" s="37" t="s">
        <v>155</v>
      </c>
      <c r="B24" s="37"/>
      <c r="C24" s="37"/>
      <c r="D24" s="37"/>
    </row>
    <row r="25" spans="1:4" x14ac:dyDescent="0.25">
      <c r="A25" s="5" t="s">
        <v>36</v>
      </c>
      <c r="B25" s="6" t="s">
        <v>156</v>
      </c>
      <c r="C25" s="6" t="s">
        <v>135</v>
      </c>
      <c r="D25" s="22"/>
    </row>
    <row r="26" spans="1:4" x14ac:dyDescent="0.25">
      <c r="A26" s="9" t="s">
        <v>39</v>
      </c>
      <c r="B26" s="10" t="s">
        <v>157</v>
      </c>
      <c r="C26" s="10" t="s">
        <v>135</v>
      </c>
      <c r="D26" s="23"/>
    </row>
    <row r="27" spans="1:4" x14ac:dyDescent="0.25">
      <c r="A27" s="9" t="s">
        <v>41</v>
      </c>
      <c r="B27" s="10" t="s">
        <v>158</v>
      </c>
      <c r="C27" s="10" t="s">
        <v>135</v>
      </c>
      <c r="D27" s="23"/>
    </row>
    <row r="28" spans="1:4" x14ac:dyDescent="0.25">
      <c r="A28" s="9" t="s">
        <v>43</v>
      </c>
      <c r="B28" s="10" t="s">
        <v>159</v>
      </c>
      <c r="C28" s="10" t="s">
        <v>135</v>
      </c>
      <c r="D28" s="23"/>
    </row>
    <row r="29" spans="1:4" x14ac:dyDescent="0.25">
      <c r="A29" s="13" t="s">
        <v>45</v>
      </c>
      <c r="B29" s="14" t="s">
        <v>160</v>
      </c>
      <c r="C29" s="14" t="s">
        <v>135</v>
      </c>
      <c r="D29" s="24"/>
    </row>
    <row r="30" spans="1:4" x14ac:dyDescent="0.25">
      <c r="A30" s="1"/>
      <c r="B30" s="1"/>
      <c r="C30" s="1"/>
      <c r="D30" s="1"/>
    </row>
    <row r="31" spans="1:4" x14ac:dyDescent="0.25">
      <c r="A31" s="37" t="s">
        <v>161</v>
      </c>
      <c r="B31" s="37"/>
      <c r="C31" s="37"/>
      <c r="D31" s="37"/>
    </row>
    <row r="32" spans="1:4" ht="25.5" x14ac:dyDescent="0.25">
      <c r="A32" s="5" t="s">
        <v>52</v>
      </c>
      <c r="B32" s="6" t="s">
        <v>162</v>
      </c>
      <c r="C32" s="6" t="s">
        <v>163</v>
      </c>
      <c r="D32" s="22"/>
    </row>
    <row r="33" spans="1:4" ht="25.5" x14ac:dyDescent="0.25">
      <c r="A33" s="9" t="s">
        <v>55</v>
      </c>
      <c r="B33" s="10" t="s">
        <v>164</v>
      </c>
      <c r="C33" s="10" t="s">
        <v>163</v>
      </c>
      <c r="D33" s="23"/>
    </row>
    <row r="34" spans="1:4" ht="25.5" x14ac:dyDescent="0.25">
      <c r="A34" s="9" t="s">
        <v>57</v>
      </c>
      <c r="B34" s="10" t="s">
        <v>165</v>
      </c>
      <c r="C34" s="10" t="s">
        <v>163</v>
      </c>
      <c r="D34" s="23"/>
    </row>
    <row r="35" spans="1:4" ht="25.5" x14ac:dyDescent="0.25">
      <c r="A35" s="9" t="s">
        <v>59</v>
      </c>
      <c r="B35" s="10" t="s">
        <v>166</v>
      </c>
      <c r="C35" s="10" t="s">
        <v>163</v>
      </c>
      <c r="D35" s="23"/>
    </row>
    <row r="36" spans="1:4" ht="25.5" x14ac:dyDescent="0.25">
      <c r="A36" s="9" t="s">
        <v>61</v>
      </c>
      <c r="B36" s="10" t="s">
        <v>167</v>
      </c>
      <c r="C36" s="10" t="s">
        <v>163</v>
      </c>
      <c r="D36" s="23"/>
    </row>
    <row r="37" spans="1:4" ht="25.5" x14ac:dyDescent="0.25">
      <c r="A37" s="9" t="s">
        <v>63</v>
      </c>
      <c r="B37" s="10" t="s">
        <v>168</v>
      </c>
      <c r="C37" s="10" t="s">
        <v>163</v>
      </c>
      <c r="D37" s="23"/>
    </row>
    <row r="38" spans="1:4" ht="25.5" x14ac:dyDescent="0.25">
      <c r="A38" s="9" t="s">
        <v>65</v>
      </c>
      <c r="B38" s="10" t="s">
        <v>169</v>
      </c>
      <c r="C38" s="10" t="s">
        <v>163</v>
      </c>
      <c r="D38" s="23"/>
    </row>
    <row r="39" spans="1:4" ht="25.5" x14ac:dyDescent="0.25">
      <c r="A39" s="9" t="s">
        <v>67</v>
      </c>
      <c r="B39" s="10" t="s">
        <v>170</v>
      </c>
      <c r="C39" s="10" t="s">
        <v>163</v>
      </c>
      <c r="D39" s="23"/>
    </row>
    <row r="40" spans="1:4" ht="25.5" x14ac:dyDescent="0.25">
      <c r="A40" s="9" t="s">
        <v>69</v>
      </c>
      <c r="B40" s="10" t="s">
        <v>171</v>
      </c>
      <c r="C40" s="10" t="s">
        <v>163</v>
      </c>
      <c r="D40" s="23"/>
    </row>
    <row r="41" spans="1:4" ht="25.5" x14ac:dyDescent="0.25">
      <c r="A41" s="9" t="s">
        <v>71</v>
      </c>
      <c r="B41" s="10" t="s">
        <v>172</v>
      </c>
      <c r="C41" s="10" t="s">
        <v>163</v>
      </c>
      <c r="D41" s="23"/>
    </row>
    <row r="42" spans="1:4" ht="25.5" x14ac:dyDescent="0.25">
      <c r="A42" s="9" t="s">
        <v>73</v>
      </c>
      <c r="B42" s="10" t="s">
        <v>173</v>
      </c>
      <c r="C42" s="10" t="s">
        <v>163</v>
      </c>
      <c r="D42" s="23"/>
    </row>
    <row r="43" spans="1:4" ht="25.5" x14ac:dyDescent="0.25">
      <c r="A43" s="9" t="s">
        <v>75</v>
      </c>
      <c r="B43" s="10" t="s">
        <v>174</v>
      </c>
      <c r="C43" s="10" t="s">
        <v>163</v>
      </c>
      <c r="D43" s="23"/>
    </row>
    <row r="44" spans="1:4" ht="25.5" x14ac:dyDescent="0.25">
      <c r="A44" s="9" t="s">
        <v>77</v>
      </c>
      <c r="B44" s="10" t="s">
        <v>175</v>
      </c>
      <c r="C44" s="10" t="s">
        <v>163</v>
      </c>
      <c r="D44" s="23"/>
    </row>
    <row r="45" spans="1:4" ht="25.5" x14ac:dyDescent="0.25">
      <c r="A45" s="9" t="s">
        <v>79</v>
      </c>
      <c r="B45" s="10" t="s">
        <v>176</v>
      </c>
      <c r="C45" s="10" t="s">
        <v>163</v>
      </c>
      <c r="D45" s="23"/>
    </row>
    <row r="46" spans="1:4" ht="25.5" x14ac:dyDescent="0.25">
      <c r="A46" s="9" t="s">
        <v>81</v>
      </c>
      <c r="B46" s="10" t="s">
        <v>177</v>
      </c>
      <c r="C46" s="10" t="s">
        <v>163</v>
      </c>
      <c r="D46" s="23"/>
    </row>
    <row r="47" spans="1:4" ht="25.5" x14ac:dyDescent="0.25">
      <c r="A47" s="9" t="s">
        <v>83</v>
      </c>
      <c r="B47" s="10" t="s">
        <v>178</v>
      </c>
      <c r="C47" s="10" t="s">
        <v>163</v>
      </c>
      <c r="D47" s="23"/>
    </row>
    <row r="48" spans="1:4" x14ac:dyDescent="0.25">
      <c r="A48" s="9" t="s">
        <v>179</v>
      </c>
      <c r="B48" s="10" t="s">
        <v>180</v>
      </c>
      <c r="C48" s="10" t="s">
        <v>135</v>
      </c>
      <c r="D48" s="23"/>
    </row>
    <row r="49" spans="1:4" x14ac:dyDescent="0.25">
      <c r="A49" s="9" t="s">
        <v>181</v>
      </c>
      <c r="B49" s="10" t="s">
        <v>182</v>
      </c>
      <c r="C49" s="10" t="s">
        <v>135</v>
      </c>
      <c r="D49" s="23"/>
    </row>
    <row r="50" spans="1:4" x14ac:dyDescent="0.25">
      <c r="A50" s="9" t="s">
        <v>183</v>
      </c>
      <c r="B50" s="10" t="s">
        <v>184</v>
      </c>
      <c r="C50" s="10" t="s">
        <v>135</v>
      </c>
      <c r="D50" s="23"/>
    </row>
    <row r="51" spans="1:4" x14ac:dyDescent="0.25">
      <c r="A51" s="9" t="s">
        <v>185</v>
      </c>
      <c r="B51" s="10" t="s">
        <v>186</v>
      </c>
      <c r="C51" s="10" t="s">
        <v>135</v>
      </c>
      <c r="D51" s="23"/>
    </row>
    <row r="52" spans="1:4" x14ac:dyDescent="0.25">
      <c r="A52" s="9" t="s">
        <v>187</v>
      </c>
      <c r="B52" s="10" t="s">
        <v>188</v>
      </c>
      <c r="C52" s="10" t="s">
        <v>135</v>
      </c>
      <c r="D52" s="23"/>
    </row>
    <row r="53" spans="1:4" x14ac:dyDescent="0.25">
      <c r="A53" s="9" t="s">
        <v>189</v>
      </c>
      <c r="B53" s="10" t="s">
        <v>190</v>
      </c>
      <c r="C53" s="10" t="s">
        <v>135</v>
      </c>
      <c r="D53" s="23"/>
    </row>
    <row r="54" spans="1:4" x14ac:dyDescent="0.25">
      <c r="A54" s="9" t="s">
        <v>191</v>
      </c>
      <c r="B54" s="10" t="s">
        <v>192</v>
      </c>
      <c r="C54" s="10" t="s">
        <v>135</v>
      </c>
      <c r="D54" s="23"/>
    </row>
    <row r="55" spans="1:4" x14ac:dyDescent="0.25">
      <c r="A55" s="13" t="s">
        <v>193</v>
      </c>
      <c r="B55" s="14" t="s">
        <v>194</v>
      </c>
      <c r="C55" s="14" t="s">
        <v>135</v>
      </c>
      <c r="D55" s="24"/>
    </row>
    <row r="56" spans="1:4" x14ac:dyDescent="0.25">
      <c r="A56" s="1"/>
      <c r="B56" s="1"/>
      <c r="C56" s="1"/>
      <c r="D56" s="1"/>
    </row>
    <row r="57" spans="1:4" x14ac:dyDescent="0.25">
      <c r="A57" s="37" t="s">
        <v>195</v>
      </c>
      <c r="B57" s="37"/>
      <c r="C57" s="37"/>
      <c r="D57" s="37"/>
    </row>
    <row r="58" spans="1:4" x14ac:dyDescent="0.25">
      <c r="A58" s="5" t="s">
        <v>87</v>
      </c>
      <c r="B58" s="6" t="s">
        <v>196</v>
      </c>
      <c r="C58" s="6" t="s">
        <v>197</v>
      </c>
      <c r="D58" s="22"/>
    </row>
    <row r="59" spans="1:4" x14ac:dyDescent="0.25">
      <c r="A59" s="9" t="s">
        <v>89</v>
      </c>
      <c r="B59" s="10" t="s">
        <v>198</v>
      </c>
      <c r="C59" s="10" t="s">
        <v>197</v>
      </c>
      <c r="D59" s="23"/>
    </row>
    <row r="60" spans="1:4" x14ac:dyDescent="0.25">
      <c r="A60" s="9" t="s">
        <v>91</v>
      </c>
      <c r="B60" s="10" t="s">
        <v>199</v>
      </c>
      <c r="C60" s="10" t="s">
        <v>197</v>
      </c>
      <c r="D60" s="23"/>
    </row>
    <row r="61" spans="1:4" x14ac:dyDescent="0.25">
      <c r="A61" s="9" t="s">
        <v>94</v>
      </c>
      <c r="B61" s="10" t="s">
        <v>200</v>
      </c>
      <c r="C61" s="10" t="s">
        <v>201</v>
      </c>
      <c r="D61" s="23"/>
    </row>
    <row r="62" spans="1:4" x14ac:dyDescent="0.25">
      <c r="A62" s="9" t="s">
        <v>96</v>
      </c>
      <c r="B62" s="10" t="s">
        <v>202</v>
      </c>
      <c r="C62" s="10" t="s">
        <v>135</v>
      </c>
      <c r="D62" s="23"/>
    </row>
    <row r="63" spans="1:4" x14ac:dyDescent="0.25">
      <c r="A63" s="9" t="s">
        <v>98</v>
      </c>
      <c r="B63" s="10" t="s">
        <v>203</v>
      </c>
      <c r="C63" s="10" t="s">
        <v>135</v>
      </c>
      <c r="D63" s="23"/>
    </row>
    <row r="64" spans="1:4" x14ac:dyDescent="0.25">
      <c r="A64" s="9" t="s">
        <v>100</v>
      </c>
      <c r="B64" s="10" t="s">
        <v>204</v>
      </c>
      <c r="C64" s="10" t="s">
        <v>197</v>
      </c>
      <c r="D64" s="23"/>
    </row>
    <row r="65" spans="1:4" x14ac:dyDescent="0.25">
      <c r="A65" s="13" t="s">
        <v>103</v>
      </c>
      <c r="B65" s="14" t="s">
        <v>205</v>
      </c>
      <c r="C65" s="14" t="s">
        <v>201</v>
      </c>
      <c r="D65" s="24"/>
    </row>
    <row r="66" spans="1:4" x14ac:dyDescent="0.25">
      <c r="A66" s="1"/>
      <c r="B66" s="1"/>
      <c r="C66" s="1"/>
      <c r="D66" s="1"/>
    </row>
    <row r="67" spans="1:4" x14ac:dyDescent="0.25">
      <c r="A67" s="37" t="s">
        <v>206</v>
      </c>
      <c r="B67" s="37"/>
      <c r="C67" s="37"/>
      <c r="D67" s="37"/>
    </row>
    <row r="68" spans="1:4" x14ac:dyDescent="0.25">
      <c r="A68" s="5" t="s">
        <v>207</v>
      </c>
      <c r="B68" s="6" t="s">
        <v>208</v>
      </c>
      <c r="C68" s="6" t="s">
        <v>201</v>
      </c>
      <c r="D68" s="22"/>
    </row>
    <row r="69" spans="1:4" x14ac:dyDescent="0.25">
      <c r="A69" s="9" t="s">
        <v>209</v>
      </c>
      <c r="B69" s="10" t="s">
        <v>210</v>
      </c>
      <c r="C69" s="10" t="s">
        <v>201</v>
      </c>
      <c r="D69" s="23"/>
    </row>
    <row r="70" spans="1:4" ht="25.5" x14ac:dyDescent="0.25">
      <c r="A70" s="13" t="s">
        <v>211</v>
      </c>
      <c r="B70" s="14" t="s">
        <v>212</v>
      </c>
      <c r="C70" s="14" t="s">
        <v>201</v>
      </c>
      <c r="D70" s="24"/>
    </row>
    <row r="71" spans="1:4" x14ac:dyDescent="0.25">
      <c r="A71" s="1"/>
      <c r="B71" s="1"/>
      <c r="C71" s="1"/>
      <c r="D71" s="1"/>
    </row>
    <row r="72" spans="1:4" x14ac:dyDescent="0.25">
      <c r="A72" s="37" t="s">
        <v>213</v>
      </c>
      <c r="B72" s="37"/>
      <c r="C72" s="37"/>
      <c r="D72" s="37"/>
    </row>
    <row r="73" spans="1:4" x14ac:dyDescent="0.25">
      <c r="A73" s="5" t="s">
        <v>214</v>
      </c>
      <c r="B73" s="6" t="s">
        <v>215</v>
      </c>
      <c r="C73" s="6" t="s">
        <v>216</v>
      </c>
      <c r="D73" s="22"/>
    </row>
    <row r="74" spans="1:4" x14ac:dyDescent="0.25">
      <c r="A74" s="9" t="s">
        <v>217</v>
      </c>
      <c r="B74" s="10" t="s">
        <v>215</v>
      </c>
      <c r="C74" s="10" t="s">
        <v>218</v>
      </c>
      <c r="D74" s="23"/>
    </row>
    <row r="75" spans="1:4" x14ac:dyDescent="0.25">
      <c r="A75" s="9" t="s">
        <v>219</v>
      </c>
      <c r="B75" s="10" t="s">
        <v>215</v>
      </c>
      <c r="C75" s="10" t="s">
        <v>220</v>
      </c>
      <c r="D75" s="23"/>
    </row>
    <row r="76" spans="1:4" x14ac:dyDescent="0.25">
      <c r="A76" s="9" t="s">
        <v>221</v>
      </c>
      <c r="B76" s="10" t="s">
        <v>222</v>
      </c>
      <c r="C76" s="10" t="s">
        <v>218</v>
      </c>
      <c r="D76" s="23"/>
    </row>
    <row r="77" spans="1:4" x14ac:dyDescent="0.25">
      <c r="A77" s="13" t="s">
        <v>223</v>
      </c>
      <c r="B77" s="14" t="s">
        <v>222</v>
      </c>
      <c r="C77" s="14" t="s">
        <v>220</v>
      </c>
      <c r="D77" s="24"/>
    </row>
    <row r="78" spans="1:4" x14ac:dyDescent="0.25">
      <c r="A78" s="1"/>
      <c r="B78" s="1"/>
      <c r="C78" s="1"/>
      <c r="D78" s="1"/>
    </row>
    <row r="79" spans="1:4" x14ac:dyDescent="0.25">
      <c r="A79" s="31" t="s">
        <v>224</v>
      </c>
      <c r="B79" s="31"/>
      <c r="C79" s="31"/>
      <c r="D79" s="31"/>
    </row>
    <row r="80" spans="1:4" x14ac:dyDescent="0.25">
      <c r="A80" s="31"/>
      <c r="B80" s="31"/>
      <c r="C80" s="31"/>
      <c r="D80" s="31"/>
    </row>
  </sheetData>
  <mergeCells count="9">
    <mergeCell ref="A57:D57"/>
    <mergeCell ref="A67:D67"/>
    <mergeCell ref="A72:D72"/>
    <mergeCell ref="A79:D80"/>
    <mergeCell ref="A1:D3"/>
    <mergeCell ref="A5:D5"/>
    <mergeCell ref="A8:D8"/>
    <mergeCell ref="A24:D24"/>
    <mergeCell ref="A31:D31"/>
  </mergeCells>
  <pageMargins left="0.7" right="0.7" top="0.75" bottom="0.75" header="0.3" footer="0.3"/>
  <pageSetup paperSize="9" scale="5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7"/>
  <sheetViews>
    <sheetView workbookViewId="0">
      <selection sqref="A1:F3"/>
    </sheetView>
  </sheetViews>
  <sheetFormatPr baseColWidth="10" defaultColWidth="9" defaultRowHeight="15" x14ac:dyDescent="0.25"/>
  <cols>
    <col min="1" max="1" width="11" customWidth="1"/>
    <col min="2" max="2" width="70" customWidth="1"/>
    <col min="3" max="3" width="17" customWidth="1"/>
    <col min="4" max="5" width="18" customWidth="1"/>
    <col min="6" max="6" width="20" customWidth="1"/>
  </cols>
  <sheetData>
    <row r="1" spans="1:6" ht="32.1" customHeight="1" x14ac:dyDescent="0.25">
      <c r="A1" s="34" t="s">
        <v>0</v>
      </c>
      <c r="B1" s="35"/>
      <c r="C1" s="35"/>
      <c r="D1" s="35"/>
      <c r="E1" s="35"/>
      <c r="F1" s="35"/>
    </row>
    <row r="2" spans="1:6" ht="32.1" customHeight="1" x14ac:dyDescent="0.25">
      <c r="A2" s="35"/>
      <c r="B2" s="35"/>
      <c r="C2" s="35"/>
      <c r="D2" s="35"/>
      <c r="E2" s="35"/>
      <c r="F2" s="35"/>
    </row>
    <row r="3" spans="1:6" ht="32.1" customHeight="1" x14ac:dyDescent="0.25">
      <c r="A3" s="35"/>
      <c r="B3" s="35"/>
      <c r="C3" s="35"/>
      <c r="D3" s="35"/>
      <c r="E3" s="35"/>
      <c r="F3" s="35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38" t="s">
        <v>225</v>
      </c>
      <c r="B5" s="38"/>
      <c r="C5" s="38"/>
      <c r="D5" s="38"/>
      <c r="E5" s="38"/>
      <c r="F5" s="38"/>
    </row>
    <row r="6" spans="1:6" x14ac:dyDescent="0.25">
      <c r="A6" s="1"/>
      <c r="B6" s="1"/>
      <c r="C6" s="1"/>
      <c r="D6" s="1"/>
      <c r="E6" s="1"/>
      <c r="F6" s="1"/>
    </row>
    <row r="7" spans="1:6" ht="32.1" customHeight="1" x14ac:dyDescent="0.25">
      <c r="A7" s="25" t="s">
        <v>129</v>
      </c>
      <c r="B7" s="25" t="s">
        <v>130</v>
      </c>
      <c r="C7" s="25" t="s">
        <v>131</v>
      </c>
      <c r="D7" s="25" t="s">
        <v>226</v>
      </c>
      <c r="E7" s="25" t="s">
        <v>227</v>
      </c>
      <c r="F7" s="25" t="s">
        <v>228</v>
      </c>
    </row>
    <row r="8" spans="1:6" x14ac:dyDescent="0.25">
      <c r="A8" s="5" t="s">
        <v>10</v>
      </c>
      <c r="B8" s="6" t="s">
        <v>134</v>
      </c>
      <c r="C8" s="6" t="s">
        <v>135</v>
      </c>
      <c r="D8" s="6">
        <v>350</v>
      </c>
      <c r="E8" s="7"/>
      <c r="F8" s="22">
        <f t="shared" ref="F8:F24" si="0">D8*E8</f>
        <v>0</v>
      </c>
    </row>
    <row r="9" spans="1:6" x14ac:dyDescent="0.25">
      <c r="A9" s="9" t="s">
        <v>24</v>
      </c>
      <c r="B9" s="10" t="s">
        <v>229</v>
      </c>
      <c r="C9" s="10" t="s">
        <v>141</v>
      </c>
      <c r="D9" s="10">
        <v>20</v>
      </c>
      <c r="E9" s="11"/>
      <c r="F9" s="23">
        <f t="shared" si="0"/>
        <v>0</v>
      </c>
    </row>
    <row r="10" spans="1:6" x14ac:dyDescent="0.25">
      <c r="A10" s="9" t="s">
        <v>145</v>
      </c>
      <c r="B10" s="10" t="s">
        <v>146</v>
      </c>
      <c r="C10" s="10" t="s">
        <v>141</v>
      </c>
      <c r="D10" s="10">
        <v>10</v>
      </c>
      <c r="E10" s="11"/>
      <c r="F10" s="23">
        <f t="shared" si="0"/>
        <v>0</v>
      </c>
    </row>
    <row r="11" spans="1:6" ht="25.5" x14ac:dyDescent="0.25">
      <c r="A11" s="9" t="s">
        <v>39</v>
      </c>
      <c r="B11" s="10" t="s">
        <v>157</v>
      </c>
      <c r="C11" s="10" t="s">
        <v>135</v>
      </c>
      <c r="D11" s="10">
        <v>1250</v>
      </c>
      <c r="E11" s="11"/>
      <c r="F11" s="23">
        <f t="shared" si="0"/>
        <v>0</v>
      </c>
    </row>
    <row r="12" spans="1:6" ht="25.5" x14ac:dyDescent="0.25">
      <c r="A12" s="9" t="s">
        <v>55</v>
      </c>
      <c r="B12" s="10" t="s">
        <v>230</v>
      </c>
      <c r="C12" s="10" t="s">
        <v>163</v>
      </c>
      <c r="D12" s="10">
        <v>80</v>
      </c>
      <c r="E12" s="11"/>
      <c r="F12" s="23">
        <f t="shared" si="0"/>
        <v>0</v>
      </c>
    </row>
    <row r="13" spans="1:6" ht="25.5" x14ac:dyDescent="0.25">
      <c r="A13" s="9" t="s">
        <v>181</v>
      </c>
      <c r="B13" s="10" t="s">
        <v>182</v>
      </c>
      <c r="C13" s="10" t="s">
        <v>135</v>
      </c>
      <c r="D13" s="10">
        <v>45</v>
      </c>
      <c r="E13" s="11"/>
      <c r="F13" s="23">
        <f t="shared" si="0"/>
        <v>0</v>
      </c>
    </row>
    <row r="14" spans="1:6" x14ac:dyDescent="0.25">
      <c r="A14" s="9" t="s">
        <v>189</v>
      </c>
      <c r="B14" s="10" t="s">
        <v>190</v>
      </c>
      <c r="C14" s="10" t="s">
        <v>135</v>
      </c>
      <c r="D14" s="10">
        <v>200</v>
      </c>
      <c r="E14" s="11"/>
      <c r="F14" s="23">
        <f t="shared" si="0"/>
        <v>0</v>
      </c>
    </row>
    <row r="15" spans="1:6" x14ac:dyDescent="0.25">
      <c r="A15" s="9" t="s">
        <v>87</v>
      </c>
      <c r="B15" s="10" t="s">
        <v>196</v>
      </c>
      <c r="C15" s="10" t="s">
        <v>197</v>
      </c>
      <c r="D15" s="10">
        <v>2</v>
      </c>
      <c r="E15" s="11"/>
      <c r="F15" s="23">
        <f t="shared" si="0"/>
        <v>0</v>
      </c>
    </row>
    <row r="16" spans="1:6" x14ac:dyDescent="0.25">
      <c r="A16" s="9" t="s">
        <v>89</v>
      </c>
      <c r="B16" s="10" t="s">
        <v>198</v>
      </c>
      <c r="C16" s="10" t="s">
        <v>197</v>
      </c>
      <c r="D16" s="10">
        <v>3</v>
      </c>
      <c r="E16" s="11"/>
      <c r="F16" s="23">
        <f t="shared" si="0"/>
        <v>0</v>
      </c>
    </row>
    <row r="17" spans="1:6" x14ac:dyDescent="0.25">
      <c r="A17" s="9" t="s">
        <v>91</v>
      </c>
      <c r="B17" s="10" t="s">
        <v>199</v>
      </c>
      <c r="C17" s="10" t="s">
        <v>197</v>
      </c>
      <c r="D17" s="10">
        <v>2</v>
      </c>
      <c r="E17" s="11"/>
      <c r="F17" s="23">
        <f t="shared" si="0"/>
        <v>0</v>
      </c>
    </row>
    <row r="18" spans="1:6" x14ac:dyDescent="0.25">
      <c r="A18" s="9" t="s">
        <v>94</v>
      </c>
      <c r="B18" s="10" t="s">
        <v>200</v>
      </c>
      <c r="C18" s="10" t="s">
        <v>201</v>
      </c>
      <c r="D18" s="10">
        <v>2</v>
      </c>
      <c r="E18" s="11"/>
      <c r="F18" s="23">
        <f t="shared" si="0"/>
        <v>0</v>
      </c>
    </row>
    <row r="19" spans="1:6" x14ac:dyDescent="0.25">
      <c r="A19" s="9" t="s">
        <v>96</v>
      </c>
      <c r="B19" s="10" t="s">
        <v>202</v>
      </c>
      <c r="C19" s="10" t="s">
        <v>135</v>
      </c>
      <c r="D19" s="10">
        <v>1500</v>
      </c>
      <c r="E19" s="11"/>
      <c r="F19" s="23">
        <f t="shared" si="0"/>
        <v>0</v>
      </c>
    </row>
    <row r="20" spans="1:6" x14ac:dyDescent="0.25">
      <c r="A20" s="9" t="s">
        <v>100</v>
      </c>
      <c r="B20" s="10" t="s">
        <v>204</v>
      </c>
      <c r="C20" s="10" t="s">
        <v>197</v>
      </c>
      <c r="D20" s="10">
        <v>10</v>
      </c>
      <c r="E20" s="11"/>
      <c r="F20" s="23">
        <f t="shared" si="0"/>
        <v>0</v>
      </c>
    </row>
    <row r="21" spans="1:6" x14ac:dyDescent="0.25">
      <c r="A21" s="9" t="s">
        <v>103</v>
      </c>
      <c r="B21" s="10" t="s">
        <v>205</v>
      </c>
      <c r="C21" s="10" t="s">
        <v>201</v>
      </c>
      <c r="D21" s="10">
        <v>4</v>
      </c>
      <c r="E21" s="11"/>
      <c r="F21" s="23">
        <f t="shared" si="0"/>
        <v>0</v>
      </c>
    </row>
    <row r="22" spans="1:6" x14ac:dyDescent="0.25">
      <c r="A22" s="9" t="s">
        <v>211</v>
      </c>
      <c r="B22" s="10" t="s">
        <v>231</v>
      </c>
      <c r="C22" s="10" t="s">
        <v>201</v>
      </c>
      <c r="D22" s="10">
        <v>20</v>
      </c>
      <c r="E22" s="11"/>
      <c r="F22" s="23">
        <f t="shared" si="0"/>
        <v>0</v>
      </c>
    </row>
    <row r="23" spans="1:6" x14ac:dyDescent="0.25">
      <c r="A23" s="9" t="s">
        <v>214</v>
      </c>
      <c r="B23" s="10" t="s">
        <v>215</v>
      </c>
      <c r="C23" s="10" t="s">
        <v>216</v>
      </c>
      <c r="D23" s="10">
        <v>4</v>
      </c>
      <c r="E23" s="11"/>
      <c r="F23" s="23">
        <f t="shared" si="0"/>
        <v>0</v>
      </c>
    </row>
    <row r="24" spans="1:6" x14ac:dyDescent="0.25">
      <c r="A24" s="13" t="s">
        <v>221</v>
      </c>
      <c r="B24" s="14" t="s">
        <v>222</v>
      </c>
      <c r="C24" s="14" t="s">
        <v>218</v>
      </c>
      <c r="D24" s="14">
        <v>2</v>
      </c>
      <c r="E24" s="15"/>
      <c r="F24" s="24">
        <f t="shared" si="0"/>
        <v>0</v>
      </c>
    </row>
    <row r="25" spans="1:6" x14ac:dyDescent="0.25">
      <c r="A25" s="39" t="s">
        <v>232</v>
      </c>
      <c r="B25" s="39"/>
      <c r="C25" s="39"/>
      <c r="D25" s="39"/>
      <c r="E25" s="39"/>
      <c r="F25" s="26">
        <f>SUM(F8:F24)</f>
        <v>0</v>
      </c>
    </row>
    <row r="26" spans="1:6" x14ac:dyDescent="0.25">
      <c r="A26" s="40" t="s">
        <v>233</v>
      </c>
      <c r="B26" s="40"/>
      <c r="C26" s="40"/>
      <c r="D26" s="40"/>
      <c r="E26" s="27">
        <v>0.2</v>
      </c>
      <c r="F26" s="28">
        <f>F25*E26</f>
        <v>0</v>
      </c>
    </row>
    <row r="27" spans="1:6" x14ac:dyDescent="0.25">
      <c r="A27" s="41" t="s">
        <v>234</v>
      </c>
      <c r="B27" s="41"/>
      <c r="C27" s="41"/>
      <c r="D27" s="41"/>
      <c r="E27" s="41"/>
      <c r="F27" s="29">
        <f>F25+F26</f>
        <v>0</v>
      </c>
    </row>
  </sheetData>
  <mergeCells count="5">
    <mergeCell ref="A1:F3"/>
    <mergeCell ref="A5:F5"/>
    <mergeCell ref="A25:E25"/>
    <mergeCell ref="A26:D26"/>
    <mergeCell ref="A27:E27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BRIGANDAT Anne</dc:creator>
  <cp:lastModifiedBy>BRIGANDAT Anne</cp:lastModifiedBy>
  <cp:lastPrinted>2026-07-28T08:14:32Z</cp:lastPrinted>
  <dcterms:created xsi:type="dcterms:W3CDTF">2026-07-27T12:32:28Z</dcterms:created>
  <dcterms:modified xsi:type="dcterms:W3CDTF">2026-07-28T08:14:38Z</dcterms:modified>
</cp:coreProperties>
</file>